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05" windowWidth="14805" windowHeight="5610" tabRatio="603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пояснение'!$A$1:$I$115</definedName>
  </definedNames>
  <calcPr calcId="145621"/>
</workbook>
</file>

<file path=xl/calcChain.xml><?xml version="1.0" encoding="utf-8"?>
<calcChain xmlns="http://schemas.openxmlformats.org/spreadsheetml/2006/main">
  <c r="F101" i="1" l="1"/>
  <c r="G35" i="1" l="1"/>
  <c r="H35" i="1" l="1"/>
  <c r="F35" i="1" l="1"/>
  <c r="F102" i="1"/>
  <c r="F107" i="1"/>
  <c r="F57" i="1" l="1"/>
  <c r="F75" i="1" l="1"/>
  <c r="H102" i="1" l="1"/>
  <c r="G102" i="1"/>
  <c r="H82" i="1" l="1"/>
  <c r="H83" i="1" s="1"/>
  <c r="G82" i="1"/>
  <c r="G83" i="1" s="1"/>
  <c r="F82" i="1"/>
  <c r="F83" i="1" s="1"/>
  <c r="F58" i="1"/>
  <c r="G57" i="1"/>
  <c r="G58" i="1" s="1"/>
  <c r="H57" i="1"/>
  <c r="H58" i="1" s="1"/>
  <c r="F76" i="1"/>
  <c r="G75" i="1"/>
  <c r="G76" i="1" s="1"/>
  <c r="H75" i="1"/>
  <c r="H76" i="1" s="1"/>
  <c r="G90" i="1" l="1"/>
  <c r="H90" i="1"/>
  <c r="F90" i="1"/>
  <c r="G36" i="1"/>
  <c r="G115" i="1" s="1"/>
  <c r="H36" i="1"/>
  <c r="H115" i="1" s="1"/>
  <c r="F36" i="1"/>
  <c r="G10" i="1"/>
  <c r="G11" i="1" s="1"/>
  <c r="H10" i="1"/>
  <c r="H11" i="1" s="1"/>
  <c r="F10" i="1"/>
  <c r="F11" i="1" s="1"/>
  <c r="F113" i="1"/>
  <c r="F115" i="1" l="1"/>
</calcChain>
</file>

<file path=xl/sharedStrings.xml><?xml version="1.0" encoding="utf-8"?>
<sst xmlns="http://schemas.openxmlformats.org/spreadsheetml/2006/main" count="189" uniqueCount="111">
  <si>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</si>
  <si>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</si>
  <si>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</si>
  <si>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</si>
  <si>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</si>
  <si>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</si>
  <si>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</si>
  <si>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</si>
  <si>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</si>
  <si>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</si>
  <si>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</si>
  <si>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</si>
  <si>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</si>
  <si>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</si>
  <si>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</si>
  <si>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</si>
  <si>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</si>
  <si>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</si>
  <si>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</si>
  <si>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</si>
  <si>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</si>
  <si>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</si>
  <si>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</si>
  <si>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0801</t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</si>
  <si>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</si>
  <si>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</si>
  <si>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Дошкольные образовательные учреждения</t>
  </si>
  <si>
    <t>0701</t>
  </si>
  <si>
    <t>0702</t>
  </si>
  <si>
    <t>Общеобразовательные организации</t>
  </si>
  <si>
    <t>1101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</si>
  <si>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</si>
  <si>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Руководство и управление в сфере установленных функций органов местного самоуправления</t>
  </si>
  <si>
    <t>0106</t>
  </si>
  <si>
    <t xml:space="preserve">Организации дополнительного образования </t>
  </si>
  <si>
    <t>0703</t>
  </si>
  <si>
    <t>уменьшаются лимиты на предоставление субсидии МБУДО "!Почепская ДШИ" в связи с зкономией бюджетных средств, уменьшаются лимиты по ФОТ в связи с экономией по причине длительного отсутствия руководителя по болезни</t>
  </si>
  <si>
    <t>Мероприятия по работе с семьей, детьми и молодежью</t>
  </si>
  <si>
    <t>0707</t>
  </si>
  <si>
    <t xml:space="preserve">увеличиваются лимиты на мероприятия </t>
  </si>
  <si>
    <t>Дворцы и дома культуры, клубы, выставочные залы</t>
  </si>
  <si>
    <t xml:space="preserve"> приобретение материалов для ремонта кровли СДК </t>
  </si>
  <si>
    <t>Кинотеатры</t>
  </si>
  <si>
    <t>0802</t>
  </si>
  <si>
    <t>35000 рублей на выплату заработной платы в связи с увеличением МРОТ, 90000 рублей на начисления по ФОТ</t>
  </si>
  <si>
    <t>Учреждения, обеспечивающие деятельность органов местного самоуправления и муниципальных учреждений</t>
  </si>
  <si>
    <t>0804</t>
  </si>
  <si>
    <t>увеличиваются лимиты в связи с ростом МРОТ</t>
  </si>
  <si>
    <t>Для централизованной бухгалтерии отдела культуры 70796 рублей на программное обеспечение 1-С</t>
  </si>
  <si>
    <t>экономия лимитов</t>
  </si>
  <si>
    <t xml:space="preserve">Руководство и управление в сфере установленных функций органов  местного самоуправления </t>
  </si>
  <si>
    <t>приобретение принтера</t>
  </si>
  <si>
    <t>Мероприятия по развитию физической культуре и спорту</t>
  </si>
  <si>
    <t>Спортивно-оздоровительные комплексы и центры</t>
  </si>
  <si>
    <t>1102</t>
  </si>
  <si>
    <t>уменьшаются лимиты в связи с экономией средств на оплату коммунальных услуг (в летнее время Ледовый дворец не работал)</t>
  </si>
  <si>
    <t>уменьшаются лимиты на 150000 рублей  по установке площадки по ГТО в связи с отутствием потребности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</si>
  <si>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</si>
  <si>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0104</t>
  </si>
  <si>
    <t xml:space="preserve"> на зарплату главе админитсрации  (более подробный расчет предоставлен в органы власти)</t>
  </si>
  <si>
    <t>увеличиваются лимиты на  возмещение компенсационных выплат (более подробный расчет предоставлен в органы власти)</t>
  </si>
  <si>
    <t xml:space="preserve">Эксплуатация и содержание имущества казны муниципального образования </t>
  </si>
  <si>
    <t>0113</t>
  </si>
  <si>
    <t>Исполнение исковых требований на основании вступивших в законную силу судебных актов</t>
  </si>
  <si>
    <t>возмещение судебных расходов</t>
  </si>
  <si>
    <t>увеличиваются лимиты на 111500 рублей на исполнительные сборы</t>
  </si>
  <si>
    <t>Единые дежурно-диспетчерские службы</t>
  </si>
  <si>
    <t>0310</t>
  </si>
  <si>
    <t>в связи с увеличенеием МРОТ (подробный расчет предоставлен в органы власти)</t>
  </si>
  <si>
    <t>уточнение КБК</t>
  </si>
  <si>
    <t>Оповещение населения об опасностях, возникающих при ведении военных действий и возникновении чрезвычайных ситуаций</t>
  </si>
  <si>
    <t>Мероприятия по землеустройству и землепользованию</t>
  </si>
  <si>
    <t>0405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</si>
  <si>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</si>
  <si>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</si>
  <si>
    <t>в связи с увеличением затрат</t>
  </si>
  <si>
    <t>Мероприятия в сфере коммунального хозяйства</t>
  </si>
  <si>
    <t>0502</t>
  </si>
  <si>
    <t>Капитальные вложения в объекты государственной (муниципальной) собственности</t>
  </si>
  <si>
    <t>0505</t>
  </si>
  <si>
    <t>Мероприятия в сфере охраны окружающей среды</t>
  </si>
  <si>
    <t>0605</t>
  </si>
  <si>
    <t>на мероприятия по экологии  в связи с поступлением доходов</t>
  </si>
  <si>
    <t>Бюджетные инвестиции в объекты капитального строительства муниципальной собственности</t>
  </si>
  <si>
    <t>Выплата муниципальных пенсий (доплат к государственным пенсиям)</t>
  </si>
  <si>
    <t>1001</t>
  </si>
  <si>
    <t>экономия лимитов за счет уменьшения получателей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</si>
  <si>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</si>
  <si>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</t>
  </si>
  <si>
    <t>L0820</t>
  </si>
  <si>
    <t>уменьшаются лимиты согласно уведомлению департамента финансов</t>
  </si>
  <si>
    <t>В первоначальном бюджете не былы запланированы бюджетные ассигнования на продление лицензии ПО "Парус-Бюджет" (20 870 рублей), По "Калуга-Астрал" (5600 рублей)</t>
  </si>
  <si>
    <t xml:space="preserve">Планируется приобрести новые системный блок 25999 рублей и монитор 15999 рублей. </t>
  </si>
  <si>
    <t>Организация дополнительного образования</t>
  </si>
  <si>
    <t>0709</t>
  </si>
  <si>
    <t>Мероприятия по развитию образования</t>
  </si>
  <si>
    <t>ремонт кабинта в МБОУ "СОШ им. Карла Маркса"</t>
  </si>
  <si>
    <t>из-за отсутствия потребности</t>
  </si>
  <si>
    <t>уменьшаются лимиты на предоставление субсидии  в связи с зкономией бюджетных средств на 27923,14 рубля МБУДО "Успех"</t>
  </si>
  <si>
    <t>оплата проезда  к месту служебной командировки</t>
  </si>
  <si>
    <t xml:space="preserve"> отделу образования на оплату услуг нотариуса</t>
  </si>
  <si>
    <t>уточнение кбк с 240 вида расходов</t>
  </si>
  <si>
    <t>уточнение кбк на 110 вид расзода 127561,67 рубль и 49206,11 экономия лимитов</t>
  </si>
  <si>
    <t>на уплату налогов</t>
  </si>
  <si>
    <t>уменьшается  субсидия на выполнение мунзадания на 499786,41 рублей, в том числе за счет экономии по оплате коммунальных услуг 288063,99 рубля, уплаты налогов в связи с переоценкой земли на 131440,05 рублей и на 80282,37 экономии по торгам поремонтным работам</t>
  </si>
  <si>
    <t xml:space="preserve"> 45527 рублей ремонт котла отопления;   20000 рублей на испытания измерений по объектам казны, 1100000 рублей на отопление и освещение нового объекта детский сад, так как еще не передан отделу образования</t>
  </si>
  <si>
    <t xml:space="preserve">увеличивается субсидия на выполнение мунзадания на 804200 рублей, в том числе: 364200 рублей приобретение игрушек в новый сад (открылся 25 ноября),440000 рублей приобретение мебели в новый сад </t>
  </si>
  <si>
    <t>увеличивается субсидия на выполнение мунзадания на 903618,13 рублей, в том числе: 211500 рублейоплата аренды гаража, 208709 рублей оплата ремонта автобуса, оплата тепловодоавтоматики, 170430,62 оплата вневедомственной охраны, 150000 рублей приобретение насоса в газовую котельную, 162978,51 рублей оплата запчастей для школьных автобусов и ГСМ и уменьшается на 220000 рублей на оплату коммунальных услуг в связи с экономией</t>
  </si>
  <si>
    <t>увеличивается субсидия на выполнение мунзадания на 2005740,25 рублей, в том числе: 55900 рублей на коммунальные услуги,185304 рубля оплата приобретения и установки  флагштоков,  104000 рублей оплата аренды гаража, 307422,43 рубля оплата договоров по тех обслуживанию котельных, 471067,69 оплата питания ноябрь-декабрь,741456,45 рублей оплата запчастей для школьных автобусов и ГСМ, 140589,68 рублей оплата мед освидетельствований водителей</t>
  </si>
  <si>
    <t>увеличиваются лимиты администрации района на 57200 рублей для ремонта автомобилей, 108787,42 рублей ремонт кабинетов, 100377,50 рублей на поставку сертификата Vip Net, 163378 рублей на запасные части для ремонта служебного автотранспорта и 20000 рублей приобретение канцтоваров</t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</si>
  <si>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 xml:space="preserve">Отдел культуры, молодежной политики и спорта администрации Почепского района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</si>
</sst>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rgb="FFF5F5F5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9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10" fillId="5" borderId="0" xfId="4" quotePrefix="1" applyFont="1" applyFill="1" applyBorder="1" applyAlignment="1">
      <alignment horizontal="center" vertical="center"/>
    </xf>
    <xf numFmtId="43" fontId="8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4" fillId="5" borderId="2" xfId="2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8" fillId="5" borderId="2" xfId="2" applyNumberFormat="1" applyFont="1" applyFill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9" fontId="10" fillId="5" borderId="2" xfId="4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/>
    </xf>
    <xf numFmtId="49" fontId="8" fillId="5" borderId="2" xfId="2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top" wrapText="1"/>
    </xf>
    <xf numFmtId="0" fontId="10" fillId="5" borderId="2" xfId="4" quotePrefix="1" applyFont="1" applyFill="1" applyBorder="1" applyAlignment="1">
      <alignment horizontal="center" vertical="center"/>
    </xf>
    <xf numFmtId="43" fontId="3" fillId="5" borderId="0" xfId="5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top" wrapText="1"/>
    </xf>
    <xf numFmtId="0" fontId="8" fillId="5" borderId="2" xfId="6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11" fillId="5" borderId="0" xfId="4" applyFont="1" applyFill="1" applyBorder="1" applyAlignment="1">
      <alignment wrapText="1"/>
    </xf>
    <xf numFmtId="43" fontId="3" fillId="5" borderId="0" xfId="5" applyFont="1" applyFill="1" applyBorder="1" applyAlignment="1">
      <alignment horizontal="right" vertical="center"/>
    </xf>
    <xf numFmtId="0" fontId="4" fillId="5" borderId="6" xfId="0" applyFont="1" applyFill="1" applyBorder="1" applyAlignment="1">
      <alignment vertical="center" wrapText="1"/>
    </xf>
    <xf numFmtId="4" fontId="4" fillId="5" borderId="6" xfId="0" applyNumberFormat="1" applyFont="1" applyFill="1" applyBorder="1" applyAlignment="1">
      <alignment vertical="center" wrapText="1"/>
    </xf>
    <xf numFmtId="4" fontId="4" fillId="5" borderId="7" xfId="0" applyNumberFormat="1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3" fontId="9" fillId="5" borderId="2" xfId="2" applyFont="1" applyFill="1" applyBorder="1" applyAlignment="1">
      <alignment horizontal="center" vertical="center" wrapText="1"/>
    </xf>
    <xf numFmtId="49" fontId="8" fillId="5" borderId="2" xfId="3" applyNumberFormat="1" applyFont="1" applyFill="1" applyBorder="1" applyAlignment="1">
      <alignment horizontal="center" vertical="center" wrapText="1"/>
    </xf>
    <xf numFmtId="43" fontId="0" fillId="5" borderId="0" xfId="2" applyFont="1" applyFill="1" applyAlignment="1">
      <alignment horizontal="left" vertical="center" wrapText="1"/>
    </xf>
    <xf numFmtId="43" fontId="0" fillId="5" borderId="2" xfId="2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wrapText="1"/>
    </xf>
    <xf numFmtId="49" fontId="11" fillId="5" borderId="2" xfId="2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43" fontId="0" fillId="5" borderId="0" xfId="2" applyFont="1" applyFill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43" fontId="3" fillId="5" borderId="0" xfId="5" applyFont="1" applyFill="1" applyBorder="1" applyAlignment="1">
      <alignment horizontal="right"/>
    </xf>
    <xf numFmtId="0" fontId="4" fillId="5" borderId="2" xfId="0" applyFont="1" applyFill="1" applyBorder="1" applyAlignment="1">
      <alignment horizontal="left" wrapText="1"/>
    </xf>
    <xf numFmtId="0" fontId="8" fillId="0" borderId="2" xfId="2" applyNumberFormat="1" applyFont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center" vertical="center"/>
    </xf>
    <xf numFmtId="43" fontId="3" fillId="0" borderId="2" xfId="5" applyFont="1" applyBorder="1" applyAlignment="1">
      <alignment horizontal="right"/>
    </xf>
    <xf numFmtId="0" fontId="2" fillId="5" borderId="2" xfId="0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43" fontId="3" fillId="5" borderId="2" xfId="5" applyFont="1" applyFill="1" applyBorder="1" applyAlignment="1">
      <alignment horizontal="right"/>
    </xf>
    <xf numFmtId="49" fontId="3" fillId="5" borderId="6" xfId="4" applyNumberFormat="1" applyFont="1" applyFill="1" applyBorder="1" applyAlignment="1">
      <alignment horizontal="center" vertical="center"/>
    </xf>
    <xf numFmtId="49" fontId="3" fillId="5" borderId="8" xfId="4" applyNumberFormat="1" applyFont="1" applyFill="1" applyBorder="1" applyAlignment="1">
      <alignment horizontal="center" vertical="center"/>
    </xf>
    <xf numFmtId="49" fontId="3" fillId="5" borderId="7" xfId="4" applyNumberFormat="1" applyFont="1" applyFill="1" applyBorder="1" applyAlignment="1">
      <alignment horizontal="center" vertical="center"/>
    </xf>
    <xf numFmtId="49" fontId="3" fillId="5" borderId="6" xfId="4" applyNumberFormat="1" applyFont="1" applyFill="1" applyBorder="1" applyAlignment="1">
      <alignment vertical="center"/>
    </xf>
    <xf numFmtId="0" fontId="13" fillId="0" borderId="2" xfId="0" applyFont="1" applyBorder="1" applyAlignment="1">
      <alignment wrapText="1"/>
    </xf>
    <xf numFmtId="4" fontId="8" fillId="9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/>
    <xf numFmtId="0" fontId="4" fillId="5" borderId="6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4" fontId="8" fillId="5" borderId="6" xfId="3" applyNumberFormat="1" applyFont="1" applyFill="1" applyBorder="1" applyAlignment="1">
      <alignment vertical="center"/>
    </xf>
    <xf numFmtId="4" fontId="8" fillId="5" borderId="7" xfId="3" applyNumberFormat="1" applyFont="1" applyFill="1" applyBorder="1" applyAlignment="1">
      <alignment vertical="center"/>
    </xf>
    <xf numFmtId="0" fontId="4" fillId="8" borderId="3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8" fillId="5" borderId="6" xfId="2" applyNumberFormat="1" applyFont="1" applyFill="1" applyBorder="1" applyAlignment="1">
      <alignment horizontal="center" vertical="center" wrapText="1"/>
    </xf>
    <xf numFmtId="0" fontId="8" fillId="5" borderId="8" xfId="2" applyNumberFormat="1" applyFont="1" applyFill="1" applyBorder="1" applyAlignment="1">
      <alignment horizontal="center" vertical="center" wrapText="1"/>
    </xf>
    <xf numFmtId="0" fontId="8" fillId="5" borderId="7" xfId="2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6"/>
  <sheetViews>
    <sheetView tabSelected="1" topLeftCell="B1" zoomScale="90" zoomScaleNormal="90" zoomScaleSheetLayoutView="90" workbookViewId="0">
      <pane ySplit="13" topLeftCell="A65" activePane="bottomLeft" state="frozen"/>
      <selection pane="bottomLeft" activeCell="I70" sqref="I7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86" t="s">
        <v>24</v>
      </c>
      <c r="B1" s="86"/>
      <c r="C1" s="86"/>
      <c r="D1" s="86"/>
      <c r="E1" s="86"/>
      <c r="F1" s="86"/>
      <c r="G1" s="86"/>
      <c r="H1" s="86"/>
      <c r="I1" s="86"/>
    </row>
    <row r="2" spans="1:9" ht="16.5" customHeight="1" x14ac:dyDescent="0.2">
      <c r="A2" s="106" t="s">
        <v>9</v>
      </c>
      <c r="B2" s="106" t="s">
        <v>10</v>
      </c>
      <c r="C2" s="106" t="s">
        <v>0</v>
      </c>
      <c r="D2" s="106" t="s">
        <v>1</v>
      </c>
      <c r="E2" s="106" t="s">
        <v>2</v>
      </c>
      <c r="F2" s="106" t="s">
        <v>8</v>
      </c>
      <c r="G2" s="106" t="s">
        <v>21</v>
      </c>
      <c r="H2" s="106" t="s">
        <v>25</v>
      </c>
      <c r="I2" s="106" t="s">
        <v>3</v>
      </c>
    </row>
    <row r="3" spans="1:9" ht="11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</row>
    <row r="4" spans="1:9" ht="13.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</row>
    <row r="5" spans="1:9" ht="0.75" customHeight="1" x14ac:dyDescent="0.2">
      <c r="A5" s="87" t="s">
        <v>13</v>
      </c>
      <c r="B5" s="87"/>
      <c r="C5" s="87"/>
      <c r="D5" s="87"/>
      <c r="E5" s="87"/>
      <c r="F5" s="87"/>
      <c r="G5" s="87"/>
      <c r="H5" s="87"/>
      <c r="I5" s="87"/>
    </row>
    <row r="6" spans="1:9" ht="15" hidden="1" x14ac:dyDescent="0.2">
      <c r="A6" s="87" t="s">
        <v>14</v>
      </c>
      <c r="B6" s="87"/>
      <c r="C6" s="87"/>
      <c r="D6" s="87"/>
      <c r="E6" s="87"/>
      <c r="F6" s="87"/>
      <c r="G6" s="87"/>
      <c r="H6" s="87"/>
      <c r="I6" s="87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107" t="s">
        <v>4</v>
      </c>
      <c r="B10" s="107"/>
      <c r="C10" s="107"/>
      <c r="D10" s="107"/>
      <c r="E10" s="107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107" t="s">
        <v>5</v>
      </c>
      <c r="B11" s="107"/>
      <c r="C11" s="107"/>
      <c r="D11" s="107"/>
      <c r="E11" s="107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88" t="s">
        <v>15</v>
      </c>
      <c r="B12" s="89"/>
      <c r="C12" s="89"/>
      <c r="D12" s="89"/>
      <c r="E12" s="89"/>
      <c r="F12" s="89"/>
      <c r="G12" s="89"/>
      <c r="H12" s="89"/>
      <c r="I12" s="90"/>
    </row>
    <row r="13" spans="1:9" ht="15" customHeight="1" x14ac:dyDescent="0.2">
      <c r="A13" s="100" t="s">
        <v>16</v>
      </c>
      <c r="B13" s="101"/>
      <c r="C13" s="101"/>
      <c r="D13" s="101"/>
      <c r="E13" s="101"/>
      <c r="F13" s="101"/>
      <c r="G13" s="101"/>
      <c r="H13" s="101"/>
      <c r="I13" s="102"/>
    </row>
    <row r="14" spans="1:9" s="13" customFormat="1" ht="63" customHeight="1" x14ac:dyDescent="0.25">
      <c r="A14" s="8">
        <v>927</v>
      </c>
      <c r="B14" s="20">
        <v>80020</v>
      </c>
      <c r="C14" s="36" t="s">
        <v>57</v>
      </c>
      <c r="D14" s="14" t="s">
        <v>58</v>
      </c>
      <c r="E14" s="21">
        <v>120</v>
      </c>
      <c r="F14" s="25">
        <v>57695.75</v>
      </c>
      <c r="G14" s="22"/>
      <c r="H14" s="23"/>
      <c r="I14" s="52" t="s">
        <v>59</v>
      </c>
    </row>
    <row r="15" spans="1:9" s="13" customFormat="1" ht="36.75" customHeight="1" x14ac:dyDescent="0.2">
      <c r="A15" s="8">
        <v>927</v>
      </c>
      <c r="B15" s="20">
        <v>80040</v>
      </c>
      <c r="C15" s="9" t="s">
        <v>50</v>
      </c>
      <c r="D15" s="14" t="s">
        <v>58</v>
      </c>
      <c r="E15" s="21">
        <v>120</v>
      </c>
      <c r="F15" s="32">
        <v>559493.81999999995</v>
      </c>
      <c r="G15" s="22"/>
      <c r="H15" s="23"/>
      <c r="I15" s="59" t="s">
        <v>60</v>
      </c>
    </row>
    <row r="16" spans="1:9" s="13" customFormat="1" ht="74.25" customHeight="1" x14ac:dyDescent="0.2">
      <c r="A16" s="8">
        <v>927</v>
      </c>
      <c r="B16" s="20">
        <v>80040</v>
      </c>
      <c r="C16" s="9" t="s">
        <v>50</v>
      </c>
      <c r="D16" s="14" t="s">
        <v>58</v>
      </c>
      <c r="E16" s="21">
        <v>240</v>
      </c>
      <c r="F16" s="25">
        <v>449742.92</v>
      </c>
      <c r="G16" s="22"/>
      <c r="H16" s="23"/>
      <c r="I16" s="24" t="s">
        <v>109</v>
      </c>
    </row>
    <row r="17" spans="1:9" ht="38.25" customHeight="1" x14ac:dyDescent="0.2">
      <c r="A17" s="8">
        <v>927</v>
      </c>
      <c r="B17" s="20">
        <v>80920</v>
      </c>
      <c r="C17" s="9" t="s">
        <v>61</v>
      </c>
      <c r="D17" s="14" t="s">
        <v>62</v>
      </c>
      <c r="E17" s="21">
        <v>240</v>
      </c>
      <c r="F17" s="25">
        <v>1165527</v>
      </c>
      <c r="G17" s="22"/>
      <c r="H17" s="23"/>
      <c r="I17" s="18" t="s">
        <v>105</v>
      </c>
    </row>
    <row r="18" spans="1:9" ht="32.25" customHeight="1" x14ac:dyDescent="0.2">
      <c r="A18" s="8">
        <v>927</v>
      </c>
      <c r="B18" s="20">
        <v>83270</v>
      </c>
      <c r="C18" s="9" t="s">
        <v>63</v>
      </c>
      <c r="D18" s="14" t="s">
        <v>62</v>
      </c>
      <c r="E18" s="21">
        <v>830</v>
      </c>
      <c r="F18" s="26">
        <v>10000</v>
      </c>
      <c r="G18" s="19"/>
      <c r="H18" s="26"/>
      <c r="I18" s="24" t="s">
        <v>64</v>
      </c>
    </row>
    <row r="19" spans="1:9" ht="38.25" customHeight="1" x14ac:dyDescent="0.2">
      <c r="A19" s="8">
        <v>927</v>
      </c>
      <c r="B19" s="20">
        <v>83270</v>
      </c>
      <c r="C19" s="9" t="s">
        <v>63</v>
      </c>
      <c r="D19" s="14" t="s">
        <v>62</v>
      </c>
      <c r="E19" s="21">
        <v>850</v>
      </c>
      <c r="F19" s="26">
        <v>111500</v>
      </c>
      <c r="G19" s="19"/>
      <c r="H19" s="26"/>
      <c r="I19" t="s">
        <v>65</v>
      </c>
    </row>
    <row r="20" spans="1:9" ht="43.5" customHeight="1" x14ac:dyDescent="0.2">
      <c r="A20" s="8">
        <v>927</v>
      </c>
      <c r="B20" s="21">
        <v>80700</v>
      </c>
      <c r="C20" s="33" t="s">
        <v>66</v>
      </c>
      <c r="D20" s="14" t="s">
        <v>67</v>
      </c>
      <c r="E20" s="21">
        <v>110</v>
      </c>
      <c r="F20" s="26">
        <v>120837</v>
      </c>
      <c r="G20" s="19"/>
      <c r="H20" s="19"/>
      <c r="I20" s="44" t="s">
        <v>68</v>
      </c>
    </row>
    <row r="21" spans="1:9" ht="16.5" customHeight="1" x14ac:dyDescent="0.2">
      <c r="A21" s="8">
        <v>927</v>
      </c>
      <c r="B21" s="21">
        <v>80700</v>
      </c>
      <c r="C21" s="33" t="s">
        <v>66</v>
      </c>
      <c r="D21" s="14" t="s">
        <v>67</v>
      </c>
      <c r="E21" s="21">
        <v>240</v>
      </c>
      <c r="F21" s="57">
        <v>13922.4</v>
      </c>
      <c r="G21" s="19"/>
      <c r="H21" s="19"/>
      <c r="I21" s="44" t="s">
        <v>69</v>
      </c>
    </row>
    <row r="22" spans="1:9" ht="37.5" customHeight="1" x14ac:dyDescent="0.2">
      <c r="A22" s="8">
        <v>927</v>
      </c>
      <c r="B22" s="21">
        <v>81200</v>
      </c>
      <c r="C22" s="33" t="s">
        <v>70</v>
      </c>
      <c r="D22" s="14" t="s">
        <v>67</v>
      </c>
      <c r="E22" s="21">
        <v>240</v>
      </c>
      <c r="F22" s="60">
        <v>-13922.4</v>
      </c>
      <c r="G22" s="19"/>
      <c r="H22" s="19"/>
      <c r="I22" s="44" t="s">
        <v>69</v>
      </c>
    </row>
    <row r="23" spans="1:9" ht="16.5" customHeight="1" x14ac:dyDescent="0.2">
      <c r="A23" s="8">
        <v>927</v>
      </c>
      <c r="B23" s="21">
        <v>80910</v>
      </c>
      <c r="C23" s="33" t="s">
        <v>71</v>
      </c>
      <c r="D23" s="14" t="s">
        <v>72</v>
      </c>
      <c r="E23" s="21">
        <v>240</v>
      </c>
      <c r="F23" s="26">
        <v>100000</v>
      </c>
      <c r="G23" s="19"/>
      <c r="H23" s="19"/>
      <c r="I23" s="44" t="s">
        <v>69</v>
      </c>
    </row>
    <row r="24" spans="1:9" ht="67.5" customHeight="1" x14ac:dyDescent="0.2">
      <c r="A24" s="8">
        <v>927</v>
      </c>
      <c r="B24" s="21">
        <v>81630</v>
      </c>
      <c r="C24" s="33" t="s">
        <v>73</v>
      </c>
      <c r="D24" s="14" t="s">
        <v>74</v>
      </c>
      <c r="E24" s="21">
        <v>810</v>
      </c>
      <c r="F24" s="26">
        <v>500000</v>
      </c>
      <c r="G24" s="19"/>
      <c r="H24" s="19"/>
      <c r="I24" s="44" t="s">
        <v>75</v>
      </c>
    </row>
    <row r="25" spans="1:9" ht="16.5" customHeight="1" x14ac:dyDescent="0.2">
      <c r="A25" s="8">
        <v>927</v>
      </c>
      <c r="B25" s="21">
        <v>81740</v>
      </c>
      <c r="C25" s="33" t="s">
        <v>76</v>
      </c>
      <c r="D25" s="14" t="s">
        <v>77</v>
      </c>
      <c r="E25" s="21">
        <v>240</v>
      </c>
      <c r="F25" s="57">
        <v>-200967.23</v>
      </c>
      <c r="G25" s="19"/>
      <c r="H25" s="19"/>
      <c r="I25" s="44" t="s">
        <v>49</v>
      </c>
    </row>
    <row r="26" spans="1:9" ht="36.75" customHeight="1" x14ac:dyDescent="0.2">
      <c r="A26" s="8">
        <v>927</v>
      </c>
      <c r="B26" s="21">
        <v>81740</v>
      </c>
      <c r="C26" s="19" t="s">
        <v>78</v>
      </c>
      <c r="D26" s="14" t="s">
        <v>79</v>
      </c>
      <c r="E26" s="21">
        <v>410</v>
      </c>
      <c r="F26" s="26">
        <v>-3600000</v>
      </c>
      <c r="G26" s="19"/>
      <c r="H26" s="19"/>
      <c r="I26" s="44" t="s">
        <v>49</v>
      </c>
    </row>
    <row r="27" spans="1:9" ht="36.75" customHeight="1" x14ac:dyDescent="0.2">
      <c r="A27" s="8">
        <v>927</v>
      </c>
      <c r="B27" s="21">
        <v>83280</v>
      </c>
      <c r="C27" s="19" t="s">
        <v>80</v>
      </c>
      <c r="D27" s="14" t="s">
        <v>81</v>
      </c>
      <c r="E27" s="21">
        <v>240</v>
      </c>
      <c r="F27" s="26">
        <v>50000</v>
      </c>
      <c r="G27" s="19"/>
      <c r="H27" s="19"/>
      <c r="I27" s="44" t="s">
        <v>82</v>
      </c>
    </row>
    <row r="28" spans="1:9" ht="36.75" customHeight="1" x14ac:dyDescent="0.2">
      <c r="A28" s="8">
        <v>927</v>
      </c>
      <c r="B28" s="21">
        <v>81680</v>
      </c>
      <c r="C28" s="19" t="s">
        <v>83</v>
      </c>
      <c r="D28" s="14" t="s">
        <v>27</v>
      </c>
      <c r="E28" s="21">
        <v>410</v>
      </c>
      <c r="F28" s="32">
        <v>-33280</v>
      </c>
      <c r="G28" s="19"/>
      <c r="H28" s="19"/>
      <c r="I28" s="44" t="s">
        <v>49</v>
      </c>
    </row>
    <row r="29" spans="1:9" ht="27.75" customHeight="1" x14ac:dyDescent="0.2">
      <c r="A29" s="8">
        <v>927</v>
      </c>
      <c r="B29" s="21">
        <v>81680</v>
      </c>
      <c r="C29" s="19" t="s">
        <v>83</v>
      </c>
      <c r="D29" s="14" t="s">
        <v>23</v>
      </c>
      <c r="E29" s="21">
        <v>410</v>
      </c>
      <c r="F29" s="61">
        <v>-1378315.64</v>
      </c>
      <c r="G29" s="19"/>
      <c r="H29" s="19"/>
      <c r="I29" s="44" t="s">
        <v>49</v>
      </c>
    </row>
    <row r="30" spans="1:9" ht="36.75" customHeight="1" x14ac:dyDescent="0.2">
      <c r="A30" s="8">
        <v>927</v>
      </c>
      <c r="B30" s="21">
        <v>82450</v>
      </c>
      <c r="C30" s="19" t="s">
        <v>84</v>
      </c>
      <c r="D30" s="14" t="s">
        <v>85</v>
      </c>
      <c r="E30" s="21">
        <v>320</v>
      </c>
      <c r="F30" s="60">
        <v>-556456.18000000005</v>
      </c>
      <c r="G30" s="19"/>
      <c r="H30" s="19"/>
      <c r="I30" s="44" t="s">
        <v>86</v>
      </c>
    </row>
    <row r="31" spans="1:9" ht="59.25" customHeight="1" x14ac:dyDescent="0.2">
      <c r="A31" s="8">
        <v>927</v>
      </c>
      <c r="B31" s="21" t="s">
        <v>89</v>
      </c>
      <c r="C31" s="19" t="s">
        <v>87</v>
      </c>
      <c r="D31" s="14" t="s">
        <v>88</v>
      </c>
      <c r="E31" s="21">
        <v>410</v>
      </c>
      <c r="F31" s="32">
        <v>-369232</v>
      </c>
      <c r="G31" s="19"/>
      <c r="H31" s="19"/>
      <c r="I31" s="62" t="s">
        <v>90</v>
      </c>
    </row>
    <row r="32" spans="1:9" ht="18.75" customHeight="1" x14ac:dyDescent="0.2">
      <c r="A32" s="8">
        <v>927</v>
      </c>
      <c r="B32" s="20"/>
      <c r="C32" s="9"/>
      <c r="D32" s="14"/>
      <c r="E32" s="21"/>
      <c r="F32" s="26"/>
      <c r="G32" s="19"/>
      <c r="H32" s="26"/>
      <c r="I32" s="24"/>
    </row>
    <row r="33" spans="1:80" ht="17.25" customHeight="1" x14ac:dyDescent="0.2">
      <c r="A33" s="8">
        <v>927</v>
      </c>
      <c r="B33" s="20"/>
      <c r="C33" s="9"/>
      <c r="D33" s="14"/>
      <c r="E33" s="21"/>
      <c r="F33" s="22"/>
      <c r="G33" s="22"/>
      <c r="H33" s="23"/>
      <c r="I33" s="24"/>
    </row>
    <row r="34" spans="1:80" ht="27.75" customHeight="1" x14ac:dyDescent="0.2">
      <c r="A34" s="8">
        <v>927</v>
      </c>
      <c r="B34" s="20"/>
      <c r="C34" s="9"/>
      <c r="D34" s="14"/>
      <c r="E34" s="21"/>
      <c r="F34" s="22"/>
      <c r="G34" s="22"/>
      <c r="H34" s="23"/>
      <c r="I34" s="50"/>
    </row>
    <row r="35" spans="1:80" ht="15" customHeight="1" x14ac:dyDescent="0.25">
      <c r="A35" s="80" t="s">
        <v>4</v>
      </c>
      <c r="B35" s="81"/>
      <c r="C35" s="81"/>
      <c r="D35" s="81"/>
      <c r="E35" s="82"/>
      <c r="F35" s="12">
        <f>SUM(F14:F34)</f>
        <v>-3013454.5599999996</v>
      </c>
      <c r="G35" s="12">
        <f>SUM(G14:G34)</f>
        <v>0</v>
      </c>
      <c r="H35" s="12">
        <f>SUM(H14:H34)</f>
        <v>0</v>
      </c>
      <c r="I35" s="15" t="s">
        <v>7</v>
      </c>
    </row>
    <row r="36" spans="1:80" ht="15" customHeight="1" x14ac:dyDescent="0.25">
      <c r="A36" s="80" t="s">
        <v>5</v>
      </c>
      <c r="B36" s="81"/>
      <c r="C36" s="81"/>
      <c r="D36" s="81"/>
      <c r="E36" s="82"/>
      <c r="F36" s="12">
        <f>F35</f>
        <v>-3013454.5599999996</v>
      </c>
      <c r="G36" s="12">
        <f t="shared" ref="G36:H36" si="1">G35</f>
        <v>0</v>
      </c>
      <c r="H36" s="12">
        <f t="shared" si="1"/>
        <v>0</v>
      </c>
      <c r="I36" s="15" t="s">
        <v>7</v>
      </c>
    </row>
    <row r="37" spans="1:80" ht="15" customHeight="1" x14ac:dyDescent="0.2">
      <c r="A37" s="83" t="s">
        <v>11</v>
      </c>
      <c r="B37" s="84"/>
      <c r="C37" s="84"/>
      <c r="D37" s="84"/>
      <c r="E37" s="84"/>
      <c r="F37" s="84"/>
      <c r="G37" s="84"/>
      <c r="H37" s="84"/>
      <c r="I37" s="85"/>
    </row>
    <row r="38" spans="1:80" ht="15" customHeight="1" x14ac:dyDescent="0.2">
      <c r="A38" s="83" t="s">
        <v>17</v>
      </c>
      <c r="B38" s="84"/>
      <c r="C38" s="84"/>
      <c r="D38" s="84"/>
      <c r="E38" s="84"/>
      <c r="F38" s="84"/>
      <c r="G38" s="84"/>
      <c r="H38" s="84"/>
      <c r="I38" s="85"/>
    </row>
    <row r="39" spans="1:80" s="7" customFormat="1" ht="84" customHeight="1" x14ac:dyDescent="0.2">
      <c r="A39" s="8">
        <v>903</v>
      </c>
      <c r="B39" s="8">
        <v>80300</v>
      </c>
      <c r="C39" s="9" t="s">
        <v>26</v>
      </c>
      <c r="D39" s="14" t="s">
        <v>27</v>
      </c>
      <c r="E39" s="31">
        <v>611</v>
      </c>
      <c r="F39" s="57">
        <v>-499786.41</v>
      </c>
      <c r="G39" s="12"/>
      <c r="H39" s="12"/>
      <c r="I39" s="34" t="s">
        <v>104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</row>
    <row r="40" spans="1:80" s="7" customFormat="1" ht="97.5" customHeight="1" x14ac:dyDescent="0.2">
      <c r="A40" s="8">
        <v>903</v>
      </c>
      <c r="B40" s="8">
        <v>80310</v>
      </c>
      <c r="C40" s="9" t="s">
        <v>29</v>
      </c>
      <c r="D40" s="14" t="s">
        <v>28</v>
      </c>
      <c r="E40" s="31">
        <v>611</v>
      </c>
      <c r="F40" s="28">
        <v>2005740.25</v>
      </c>
      <c r="G40" s="12"/>
      <c r="H40" s="12"/>
      <c r="I40" s="34" t="s">
        <v>108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</row>
    <row r="41" spans="1:80" s="7" customFormat="1" ht="36.75" customHeight="1" x14ac:dyDescent="0.2">
      <c r="A41" s="8">
        <v>903</v>
      </c>
      <c r="B41" s="8">
        <v>80310</v>
      </c>
      <c r="C41" s="9" t="s">
        <v>29</v>
      </c>
      <c r="D41" s="14" t="s">
        <v>28</v>
      </c>
      <c r="E41" s="31">
        <v>612</v>
      </c>
      <c r="F41" s="25">
        <v>369719.07</v>
      </c>
      <c r="G41" s="12"/>
      <c r="H41" s="12"/>
      <c r="I41" s="34" t="s">
        <v>96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</row>
    <row r="42" spans="1:80" s="7" customFormat="1" ht="72" customHeight="1" x14ac:dyDescent="0.2">
      <c r="A42" s="8">
        <v>903</v>
      </c>
      <c r="B42" s="8">
        <v>80300</v>
      </c>
      <c r="C42" s="9" t="s">
        <v>26</v>
      </c>
      <c r="D42" s="14" t="s">
        <v>27</v>
      </c>
      <c r="E42" s="31">
        <v>621</v>
      </c>
      <c r="F42" s="57">
        <v>804200</v>
      </c>
      <c r="G42" s="12"/>
      <c r="H42" s="12"/>
      <c r="I42" s="34" t="s">
        <v>106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</row>
    <row r="43" spans="1:80" s="7" customFormat="1" ht="135" customHeight="1" x14ac:dyDescent="0.25">
      <c r="A43" s="8">
        <v>903</v>
      </c>
      <c r="B43" s="8">
        <v>80310</v>
      </c>
      <c r="C43" s="9" t="s">
        <v>29</v>
      </c>
      <c r="D43" s="14" t="s">
        <v>28</v>
      </c>
      <c r="E43" s="31">
        <v>621</v>
      </c>
      <c r="F43" s="25">
        <v>683618.13</v>
      </c>
      <c r="G43" s="12"/>
      <c r="H43" s="12"/>
      <c r="I43" s="69" t="s">
        <v>107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</row>
    <row r="44" spans="1:80" s="7" customFormat="1" ht="24" customHeight="1" x14ac:dyDescent="0.2">
      <c r="A44" s="8">
        <v>903</v>
      </c>
      <c r="B44" s="8">
        <v>80310</v>
      </c>
      <c r="C44" s="9" t="s">
        <v>29</v>
      </c>
      <c r="D44" s="14" t="s">
        <v>28</v>
      </c>
      <c r="E44" s="31">
        <v>622</v>
      </c>
      <c r="F44" s="70">
        <v>-706801.88</v>
      </c>
      <c r="G44" s="12"/>
      <c r="H44" s="12"/>
      <c r="I44" s="34" t="s">
        <v>97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</row>
    <row r="45" spans="1:80" ht="45.75" customHeight="1" x14ac:dyDescent="0.2">
      <c r="A45" s="8">
        <v>903</v>
      </c>
      <c r="B45" s="8">
        <v>80320</v>
      </c>
      <c r="C45" s="9" t="s">
        <v>93</v>
      </c>
      <c r="D45" s="14" t="s">
        <v>35</v>
      </c>
      <c r="E45" s="8">
        <v>611</v>
      </c>
      <c r="F45" s="57">
        <v>-27923.14</v>
      </c>
      <c r="G45" s="12"/>
      <c r="H45" s="12"/>
      <c r="I45" s="34" t="s">
        <v>98</v>
      </c>
    </row>
    <row r="46" spans="1:80" ht="37.5" customHeight="1" x14ac:dyDescent="0.25">
      <c r="A46" s="8">
        <v>903</v>
      </c>
      <c r="B46" s="8">
        <v>80040</v>
      </c>
      <c r="C46" s="9" t="s">
        <v>50</v>
      </c>
      <c r="D46" s="14" t="s">
        <v>94</v>
      </c>
      <c r="E46" s="8">
        <v>120</v>
      </c>
      <c r="F46" s="28">
        <v>16</v>
      </c>
      <c r="G46" s="12"/>
      <c r="H46" s="12"/>
      <c r="I46" s="71" t="s">
        <v>99</v>
      </c>
    </row>
    <row r="47" spans="1:80" ht="40.5" customHeight="1" x14ac:dyDescent="0.2">
      <c r="A47" s="8">
        <v>903</v>
      </c>
      <c r="B47" s="8">
        <v>80040</v>
      </c>
      <c r="C47" s="9" t="s">
        <v>50</v>
      </c>
      <c r="D47" s="14" t="s">
        <v>94</v>
      </c>
      <c r="E47" s="8">
        <v>240</v>
      </c>
      <c r="F47" s="57">
        <v>457.53</v>
      </c>
      <c r="G47" s="12"/>
      <c r="H47" s="12"/>
      <c r="I47" s="34" t="s">
        <v>100</v>
      </c>
    </row>
    <row r="48" spans="1:80" ht="15" customHeight="1" x14ac:dyDescent="0.25">
      <c r="A48" s="94">
        <v>903</v>
      </c>
      <c r="B48" s="41"/>
      <c r="C48" s="72" t="s">
        <v>45</v>
      </c>
      <c r="D48" s="65" t="s">
        <v>94</v>
      </c>
      <c r="E48" s="94">
        <v>110</v>
      </c>
      <c r="F48" s="75"/>
      <c r="G48" s="39"/>
      <c r="H48" s="39"/>
      <c r="I48" s="97" t="s">
        <v>101</v>
      </c>
    </row>
    <row r="49" spans="1:9" ht="31.5" hidden="1" customHeight="1" x14ac:dyDescent="0.25">
      <c r="A49" s="95"/>
      <c r="B49" s="48"/>
      <c r="C49" s="73"/>
      <c r="D49" s="66"/>
      <c r="E49" s="95"/>
      <c r="F49" s="76"/>
      <c r="G49" s="40"/>
      <c r="H49" s="40"/>
      <c r="I49" s="98"/>
    </row>
    <row r="50" spans="1:9" ht="39" customHeight="1" x14ac:dyDescent="0.25">
      <c r="A50" s="96"/>
      <c r="B50" s="48">
        <v>80720</v>
      </c>
      <c r="C50" s="74"/>
      <c r="D50" s="67"/>
      <c r="E50" s="96"/>
      <c r="F50" s="64">
        <v>127561.67</v>
      </c>
      <c r="G50" s="40"/>
      <c r="H50" s="40"/>
      <c r="I50" s="99"/>
    </row>
    <row r="51" spans="1:9" ht="60.75" customHeight="1" x14ac:dyDescent="0.25">
      <c r="A51" s="43">
        <v>903</v>
      </c>
      <c r="B51" s="48">
        <v>80720</v>
      </c>
      <c r="C51" s="72" t="s">
        <v>45</v>
      </c>
      <c r="D51" s="65" t="s">
        <v>94</v>
      </c>
      <c r="E51" s="38">
        <v>240</v>
      </c>
      <c r="F51" s="57">
        <v>-176767.78</v>
      </c>
      <c r="G51" s="12"/>
      <c r="H51" s="12"/>
      <c r="I51" s="29" t="s">
        <v>102</v>
      </c>
    </row>
    <row r="52" spans="1:9" ht="50.25" customHeight="1" x14ac:dyDescent="0.25">
      <c r="A52" s="8">
        <v>903</v>
      </c>
      <c r="B52" s="48">
        <v>80720</v>
      </c>
      <c r="C52" s="72" t="s">
        <v>45</v>
      </c>
      <c r="D52" s="65" t="s">
        <v>94</v>
      </c>
      <c r="E52" s="9">
        <v>850</v>
      </c>
      <c r="F52" s="12">
        <v>598.61</v>
      </c>
      <c r="G52" s="12"/>
      <c r="H52" s="12"/>
      <c r="I52" s="24" t="s">
        <v>103</v>
      </c>
    </row>
    <row r="53" spans="1:9" ht="26.25" customHeight="1" x14ac:dyDescent="0.2">
      <c r="A53" s="8">
        <v>903</v>
      </c>
      <c r="B53" s="8">
        <v>82330</v>
      </c>
      <c r="C53" s="9" t="s">
        <v>95</v>
      </c>
      <c r="D53" s="68" t="s">
        <v>94</v>
      </c>
      <c r="E53" s="38">
        <v>110</v>
      </c>
      <c r="F53" s="12">
        <v>-4877.49</v>
      </c>
      <c r="G53" s="12"/>
      <c r="H53" s="12"/>
      <c r="I53" s="24" t="s">
        <v>49</v>
      </c>
    </row>
    <row r="54" spans="1:9" ht="21" customHeight="1" x14ac:dyDescent="0.2">
      <c r="A54" s="8">
        <v>903</v>
      </c>
      <c r="B54" s="8"/>
      <c r="C54" s="9"/>
      <c r="D54" s="27"/>
      <c r="E54" s="8"/>
      <c r="F54" s="12"/>
      <c r="G54" s="12"/>
      <c r="H54" s="12"/>
      <c r="I54" s="18"/>
    </row>
    <row r="55" spans="1:9" ht="24.75" customHeight="1" x14ac:dyDescent="0.2">
      <c r="A55" s="8">
        <v>903</v>
      </c>
      <c r="B55" s="8"/>
      <c r="C55" s="9"/>
      <c r="D55" s="27"/>
      <c r="E55" s="8"/>
      <c r="F55" s="12"/>
      <c r="G55" s="12"/>
      <c r="H55" s="12"/>
      <c r="I55" s="24"/>
    </row>
    <row r="56" spans="1:9" s="13" customFormat="1" ht="22.5" customHeight="1" x14ac:dyDescent="0.2">
      <c r="A56" s="8"/>
      <c r="B56" s="8"/>
      <c r="C56" s="9"/>
      <c r="D56" s="11"/>
      <c r="E56" s="8"/>
      <c r="F56" s="12"/>
      <c r="G56" s="12"/>
      <c r="H56" s="12"/>
      <c r="I56" s="24"/>
    </row>
    <row r="57" spans="1:9" ht="15" customHeight="1" x14ac:dyDescent="0.25">
      <c r="A57" s="80" t="s">
        <v>4</v>
      </c>
      <c r="B57" s="81"/>
      <c r="C57" s="81"/>
      <c r="D57" s="81"/>
      <c r="E57" s="82"/>
      <c r="F57" s="12">
        <f>SUM(F39:F56)</f>
        <v>2575754.5599999996</v>
      </c>
      <c r="G57" s="12">
        <f>SUM(G39:G56)</f>
        <v>0</v>
      </c>
      <c r="H57" s="12">
        <f>SUM(H39:H56)</f>
        <v>0</v>
      </c>
      <c r="I57" s="15" t="s">
        <v>7</v>
      </c>
    </row>
    <row r="58" spans="1:9" ht="15" customHeight="1" x14ac:dyDescent="0.25">
      <c r="A58" s="80" t="s">
        <v>5</v>
      </c>
      <c r="B58" s="81"/>
      <c r="C58" s="81"/>
      <c r="D58" s="81"/>
      <c r="E58" s="82"/>
      <c r="F58" s="12">
        <f>F57</f>
        <v>2575754.5599999996</v>
      </c>
      <c r="G58" s="12">
        <f t="shared" ref="G58:H58" si="2">G57</f>
        <v>0</v>
      </c>
      <c r="H58" s="12">
        <f t="shared" si="2"/>
        <v>0</v>
      </c>
      <c r="I58" s="15" t="s">
        <v>7</v>
      </c>
    </row>
    <row r="59" spans="1:9" ht="15" customHeight="1" x14ac:dyDescent="0.2">
      <c r="A59" s="91" t="s">
        <v>12</v>
      </c>
      <c r="B59" s="92"/>
      <c r="C59" s="92"/>
      <c r="D59" s="92"/>
      <c r="E59" s="92"/>
      <c r="F59" s="92"/>
      <c r="G59" s="92"/>
      <c r="H59" s="92"/>
      <c r="I59" s="93"/>
    </row>
    <row r="60" spans="1:9" ht="15" customHeight="1" x14ac:dyDescent="0.2">
      <c r="A60" s="83" t="s">
        <v>110</v>
      </c>
      <c r="B60" s="84"/>
      <c r="C60" s="84"/>
      <c r="D60" s="84"/>
      <c r="E60" s="84"/>
      <c r="F60" s="84"/>
      <c r="G60" s="84"/>
      <c r="H60" s="84"/>
      <c r="I60" s="85"/>
    </row>
    <row r="61" spans="1:9" s="7" customFormat="1" ht="63" customHeight="1" x14ac:dyDescent="0.2">
      <c r="A61" s="10">
        <v>926</v>
      </c>
      <c r="B61" s="8">
        <v>80320</v>
      </c>
      <c r="C61" s="22" t="s">
        <v>34</v>
      </c>
      <c r="D61" s="11" t="s">
        <v>35</v>
      </c>
      <c r="E61" s="8">
        <v>610</v>
      </c>
      <c r="F61" s="51">
        <v>-649963.27</v>
      </c>
      <c r="G61" s="10"/>
      <c r="H61" s="51"/>
      <c r="I61" s="49" t="s">
        <v>36</v>
      </c>
    </row>
    <row r="62" spans="1:9" s="7" customFormat="1" ht="54.75" customHeight="1" x14ac:dyDescent="0.2">
      <c r="A62" s="10">
        <v>926</v>
      </c>
      <c r="B62" s="21">
        <v>82360</v>
      </c>
      <c r="C62" s="108" t="s">
        <v>37</v>
      </c>
      <c r="D62" s="11" t="s">
        <v>38</v>
      </c>
      <c r="E62" s="8">
        <v>240</v>
      </c>
      <c r="F62" s="22">
        <v>30000</v>
      </c>
      <c r="G62" s="10"/>
      <c r="H62" s="10"/>
      <c r="I62" s="53" t="s">
        <v>39</v>
      </c>
    </row>
    <row r="63" spans="1:9" s="7" customFormat="1" ht="18" customHeight="1" x14ac:dyDescent="0.2">
      <c r="A63" s="21">
        <v>926</v>
      </c>
      <c r="B63" s="8">
        <v>80480</v>
      </c>
      <c r="C63" s="35" t="s">
        <v>40</v>
      </c>
      <c r="D63" s="11" t="s">
        <v>23</v>
      </c>
      <c r="E63" s="8">
        <v>610</v>
      </c>
      <c r="F63" s="57">
        <v>385595</v>
      </c>
      <c r="G63" s="10"/>
      <c r="H63" s="10"/>
      <c r="I63" s="49" t="s">
        <v>41</v>
      </c>
    </row>
    <row r="64" spans="1:9" s="7" customFormat="1" ht="35.25" customHeight="1" x14ac:dyDescent="0.2">
      <c r="A64" s="21">
        <v>926</v>
      </c>
      <c r="B64" s="8">
        <v>80490</v>
      </c>
      <c r="C64" s="19" t="s">
        <v>42</v>
      </c>
      <c r="D64" s="11" t="s">
        <v>43</v>
      </c>
      <c r="E64" s="8">
        <v>610</v>
      </c>
      <c r="F64" s="22">
        <v>125000</v>
      </c>
      <c r="G64" s="10"/>
      <c r="H64" s="10"/>
      <c r="I64" s="18" t="s">
        <v>44</v>
      </c>
    </row>
    <row r="65" spans="1:9" ht="48.75" customHeight="1" x14ac:dyDescent="0.25">
      <c r="A65" s="21">
        <v>926</v>
      </c>
      <c r="B65" s="8">
        <v>80720</v>
      </c>
      <c r="C65" s="58" t="s">
        <v>45</v>
      </c>
      <c r="D65" s="11" t="s">
        <v>46</v>
      </c>
      <c r="E65" s="8">
        <v>110</v>
      </c>
      <c r="F65" s="22">
        <v>912287</v>
      </c>
      <c r="G65" s="10"/>
      <c r="H65" s="10"/>
      <c r="I65" s="29" t="s">
        <v>47</v>
      </c>
    </row>
    <row r="66" spans="1:9" ht="50.25" customHeight="1" x14ac:dyDescent="0.25">
      <c r="A66" s="21">
        <v>926</v>
      </c>
      <c r="B66" s="8">
        <v>80720</v>
      </c>
      <c r="C66" s="58" t="s">
        <v>45</v>
      </c>
      <c r="D66" s="11" t="s">
        <v>46</v>
      </c>
      <c r="E66" s="8">
        <v>240</v>
      </c>
      <c r="F66" s="37">
        <v>70796</v>
      </c>
      <c r="G66" s="12"/>
      <c r="H66" s="12"/>
      <c r="I66" s="24" t="s">
        <v>48</v>
      </c>
    </row>
    <row r="67" spans="1:9" ht="48" customHeight="1" x14ac:dyDescent="0.25">
      <c r="A67" s="21">
        <v>926</v>
      </c>
      <c r="B67" s="8">
        <v>80720</v>
      </c>
      <c r="C67" s="58" t="s">
        <v>45</v>
      </c>
      <c r="D67" s="11" t="s">
        <v>46</v>
      </c>
      <c r="E67" s="10">
        <v>850</v>
      </c>
      <c r="F67" s="25">
        <v>-14000</v>
      </c>
      <c r="G67" s="12"/>
      <c r="H67" s="12"/>
      <c r="I67" s="18" t="s">
        <v>49</v>
      </c>
    </row>
    <row r="68" spans="1:9" ht="42.75" customHeight="1" x14ac:dyDescent="0.2">
      <c r="A68" s="21">
        <v>926</v>
      </c>
      <c r="B68" s="8">
        <v>80040</v>
      </c>
      <c r="C68" s="9" t="s">
        <v>50</v>
      </c>
      <c r="D68" s="11" t="s">
        <v>46</v>
      </c>
      <c r="E68" s="10">
        <v>240</v>
      </c>
      <c r="F68" s="25">
        <v>15000</v>
      </c>
      <c r="G68" s="12"/>
      <c r="H68" s="12"/>
      <c r="I68" s="18" t="s">
        <v>51</v>
      </c>
    </row>
    <row r="69" spans="1:9" ht="42.75" customHeight="1" x14ac:dyDescent="0.2">
      <c r="A69" s="21">
        <v>926</v>
      </c>
      <c r="B69" s="8">
        <v>82300</v>
      </c>
      <c r="C69" s="9" t="s">
        <v>52</v>
      </c>
      <c r="D69" s="11" t="s">
        <v>30</v>
      </c>
      <c r="E69" s="10">
        <v>240</v>
      </c>
      <c r="F69" s="25">
        <v>-30000</v>
      </c>
      <c r="G69" s="12"/>
      <c r="H69" s="12"/>
      <c r="I69" s="18" t="s">
        <v>49</v>
      </c>
    </row>
    <row r="70" spans="1:9" ht="42.75" customHeight="1" x14ac:dyDescent="0.2">
      <c r="A70" s="21">
        <v>926</v>
      </c>
      <c r="B70" s="8">
        <v>80600</v>
      </c>
      <c r="C70" s="9" t="s">
        <v>53</v>
      </c>
      <c r="D70" s="11" t="s">
        <v>30</v>
      </c>
      <c r="E70" s="10">
        <v>620</v>
      </c>
      <c r="F70" s="37">
        <v>-694714.73</v>
      </c>
      <c r="G70" s="12"/>
      <c r="H70" s="12"/>
      <c r="I70" s="18" t="s">
        <v>55</v>
      </c>
    </row>
    <row r="71" spans="1:9" ht="42.75" customHeight="1" x14ac:dyDescent="0.2">
      <c r="A71" s="21">
        <v>926</v>
      </c>
      <c r="B71" s="8">
        <v>82300</v>
      </c>
      <c r="C71" s="9" t="s">
        <v>52</v>
      </c>
      <c r="D71" s="11" t="s">
        <v>54</v>
      </c>
      <c r="E71" s="10">
        <v>240</v>
      </c>
      <c r="F71" s="25">
        <v>-150000</v>
      </c>
      <c r="G71" s="12"/>
      <c r="H71" s="12"/>
      <c r="I71" s="18" t="s">
        <v>56</v>
      </c>
    </row>
    <row r="72" spans="1:9" ht="19.5" customHeight="1" x14ac:dyDescent="0.2">
      <c r="A72" s="21">
        <v>926</v>
      </c>
      <c r="B72" s="8"/>
      <c r="C72" s="9"/>
      <c r="D72" s="11"/>
      <c r="E72" s="10"/>
      <c r="F72" s="25"/>
      <c r="G72" s="12"/>
      <c r="H72" s="12"/>
      <c r="I72" s="24"/>
    </row>
    <row r="73" spans="1:9" ht="17.25" customHeight="1" x14ac:dyDescent="0.2">
      <c r="A73" s="21">
        <v>926</v>
      </c>
      <c r="B73" s="8"/>
      <c r="C73" s="9"/>
      <c r="D73" s="11"/>
      <c r="E73" s="10"/>
      <c r="F73" s="25"/>
      <c r="G73" s="12"/>
      <c r="H73" s="12"/>
      <c r="I73" s="18"/>
    </row>
    <row r="74" spans="1:9" ht="18.75" customHeight="1" x14ac:dyDescent="0.2">
      <c r="A74" s="21">
        <v>926</v>
      </c>
      <c r="B74" s="8"/>
      <c r="C74" s="9"/>
      <c r="D74" s="11"/>
      <c r="E74" s="10"/>
      <c r="F74" s="25"/>
      <c r="G74" s="12"/>
      <c r="H74" s="12"/>
      <c r="I74" s="18"/>
    </row>
    <row r="75" spans="1:9" ht="15" customHeight="1" x14ac:dyDescent="0.25">
      <c r="A75" s="80" t="s">
        <v>4</v>
      </c>
      <c r="B75" s="81"/>
      <c r="C75" s="81"/>
      <c r="D75" s="81"/>
      <c r="E75" s="82"/>
      <c r="F75" s="12">
        <f>SUM(F61:F74)</f>
        <v>0</v>
      </c>
      <c r="G75" s="12">
        <f>SUM(G74:G74)</f>
        <v>0</v>
      </c>
      <c r="H75" s="12">
        <f>SUM(H74:H74)</f>
        <v>0</v>
      </c>
      <c r="I75" s="15" t="s">
        <v>7</v>
      </c>
    </row>
    <row r="76" spans="1:9" ht="15" customHeight="1" x14ac:dyDescent="0.25">
      <c r="A76" s="80" t="s">
        <v>5</v>
      </c>
      <c r="B76" s="81"/>
      <c r="C76" s="81"/>
      <c r="D76" s="81"/>
      <c r="E76" s="82"/>
      <c r="F76" s="12">
        <f>F75</f>
        <v>0</v>
      </c>
      <c r="G76" s="12">
        <f t="shared" ref="G76:H76" si="3">G75</f>
        <v>0</v>
      </c>
      <c r="H76" s="12">
        <f t="shared" si="3"/>
        <v>0</v>
      </c>
      <c r="I76" s="15" t="s">
        <v>7</v>
      </c>
    </row>
    <row r="77" spans="1:9" ht="15" hidden="1" customHeight="1" x14ac:dyDescent="0.2">
      <c r="A77" s="83" t="s">
        <v>18</v>
      </c>
      <c r="B77" s="84"/>
      <c r="C77" s="84"/>
      <c r="D77" s="84"/>
      <c r="E77" s="84"/>
      <c r="F77" s="84"/>
      <c r="G77" s="84"/>
      <c r="H77" s="84"/>
      <c r="I77" s="85"/>
    </row>
    <row r="78" spans="1:9" ht="15" hidden="1" customHeight="1" x14ac:dyDescent="0.2">
      <c r="A78" s="83" t="s">
        <v>16</v>
      </c>
      <c r="B78" s="84"/>
      <c r="C78" s="84"/>
      <c r="D78" s="84"/>
      <c r="E78" s="84"/>
      <c r="F78" s="84"/>
      <c r="G78" s="84"/>
      <c r="H78" s="84"/>
      <c r="I78" s="85"/>
    </row>
    <row r="79" spans="1:9" ht="32.25" hidden="1" customHeight="1" x14ac:dyDescent="0.2">
      <c r="A79" s="8"/>
      <c r="B79" s="8"/>
      <c r="C79" s="9"/>
      <c r="D79" s="11"/>
      <c r="E79" s="8"/>
      <c r="F79" s="12"/>
      <c r="G79" s="12"/>
      <c r="H79" s="12"/>
      <c r="I79" s="10"/>
    </row>
    <row r="80" spans="1:9" ht="15" hidden="1" customHeight="1" x14ac:dyDescent="0.2">
      <c r="A80" s="8"/>
      <c r="B80" s="8"/>
      <c r="C80" s="9"/>
      <c r="D80" s="8"/>
      <c r="E80" s="8"/>
      <c r="F80" s="12"/>
      <c r="G80" s="12"/>
      <c r="H80" s="12"/>
      <c r="I80" s="10"/>
    </row>
    <row r="81" spans="1:9" ht="15" hidden="1" customHeight="1" x14ac:dyDescent="0.2">
      <c r="A81" s="8"/>
      <c r="B81" s="8"/>
      <c r="C81" s="9"/>
      <c r="D81" s="8"/>
      <c r="E81" s="8"/>
      <c r="F81" s="12"/>
      <c r="G81" s="12"/>
      <c r="H81" s="12"/>
      <c r="I81" s="10"/>
    </row>
    <row r="82" spans="1:9" ht="15" hidden="1" customHeight="1" x14ac:dyDescent="0.25">
      <c r="A82" s="80" t="s">
        <v>4</v>
      </c>
      <c r="B82" s="81"/>
      <c r="C82" s="81"/>
      <c r="D82" s="81"/>
      <c r="E82" s="82"/>
      <c r="F82" s="12">
        <f>SUM(F79:F81)</f>
        <v>0</v>
      </c>
      <c r="G82" s="12">
        <f>SUM(G79:G81)</f>
        <v>0</v>
      </c>
      <c r="H82" s="12">
        <f>SUM(H79:H81)</f>
        <v>0</v>
      </c>
      <c r="I82" s="15" t="s">
        <v>7</v>
      </c>
    </row>
    <row r="83" spans="1:9" ht="15" hidden="1" customHeight="1" x14ac:dyDescent="0.25">
      <c r="A83" s="80" t="s">
        <v>5</v>
      </c>
      <c r="B83" s="81"/>
      <c r="C83" s="81"/>
      <c r="D83" s="81"/>
      <c r="E83" s="82"/>
      <c r="F83" s="12">
        <f>F82</f>
        <v>0</v>
      </c>
      <c r="G83" s="12">
        <f t="shared" ref="G83" si="4">G82</f>
        <v>0</v>
      </c>
      <c r="H83" s="12">
        <f t="shared" ref="H83" si="5">H82</f>
        <v>0</v>
      </c>
      <c r="I83" s="15" t="s">
        <v>7</v>
      </c>
    </row>
    <row r="84" spans="1:9" ht="15" customHeight="1" x14ac:dyDescent="0.2">
      <c r="A84" s="83" t="s">
        <v>19</v>
      </c>
      <c r="B84" s="84"/>
      <c r="C84" s="84"/>
      <c r="D84" s="84"/>
      <c r="E84" s="84"/>
      <c r="F84" s="84"/>
      <c r="G84" s="84"/>
      <c r="H84" s="84"/>
      <c r="I84" s="85"/>
    </row>
    <row r="85" spans="1:9" ht="15" customHeight="1" x14ac:dyDescent="0.2">
      <c r="A85" s="83" t="s">
        <v>16</v>
      </c>
      <c r="B85" s="84"/>
      <c r="C85" s="84"/>
      <c r="D85" s="84"/>
      <c r="E85" s="84"/>
      <c r="F85" s="84"/>
      <c r="G85" s="84"/>
      <c r="H85" s="84"/>
      <c r="I85" s="85"/>
    </row>
    <row r="86" spans="1:9" ht="22.5" customHeight="1" x14ac:dyDescent="0.2">
      <c r="A86" s="8">
        <v>927</v>
      </c>
      <c r="B86" s="8"/>
      <c r="C86" s="9"/>
      <c r="D86" s="14"/>
      <c r="E86" s="8"/>
      <c r="F86" s="12"/>
      <c r="G86" s="12"/>
      <c r="H86" s="12"/>
      <c r="I86" s="45"/>
    </row>
    <row r="87" spans="1:9" ht="21.75" customHeight="1" x14ac:dyDescent="0.2">
      <c r="A87" s="8"/>
      <c r="B87" s="8"/>
      <c r="C87" s="9"/>
      <c r="D87" s="14"/>
      <c r="E87" s="8"/>
      <c r="F87" s="12"/>
      <c r="G87" s="12"/>
      <c r="H87" s="12"/>
      <c r="I87" s="10"/>
    </row>
    <row r="88" spans="1:9" ht="15" customHeight="1" x14ac:dyDescent="0.2">
      <c r="A88" s="8"/>
      <c r="B88" s="8"/>
      <c r="C88" s="9"/>
      <c r="D88" s="8"/>
      <c r="E88" s="8"/>
      <c r="F88" s="12"/>
      <c r="G88" s="12"/>
      <c r="H88" s="12"/>
      <c r="I88" s="10"/>
    </row>
    <row r="89" spans="1:9" ht="15" customHeight="1" x14ac:dyDescent="0.2">
      <c r="A89" s="80" t="s">
        <v>4</v>
      </c>
      <c r="B89" s="81"/>
      <c r="C89" s="81"/>
      <c r="D89" s="81"/>
      <c r="E89" s="82"/>
      <c r="F89" s="12"/>
      <c r="G89" s="12"/>
      <c r="H89" s="12"/>
      <c r="I89" s="10"/>
    </row>
    <row r="90" spans="1:9" ht="15.75" customHeight="1" x14ac:dyDescent="0.25">
      <c r="A90" s="80" t="s">
        <v>5</v>
      </c>
      <c r="B90" s="81"/>
      <c r="C90" s="81"/>
      <c r="D90" s="81"/>
      <c r="E90" s="82"/>
      <c r="F90" s="12">
        <f>SUM(F86:F88)</f>
        <v>0</v>
      </c>
      <c r="G90" s="12">
        <f>SUM(G86:G88)</f>
        <v>0</v>
      </c>
      <c r="H90" s="12">
        <f>SUM(H86:H88)</f>
        <v>0</v>
      </c>
      <c r="I90" s="15" t="s">
        <v>7</v>
      </c>
    </row>
    <row r="91" spans="1:9" ht="15.75" customHeight="1" x14ac:dyDescent="0.2">
      <c r="A91" s="83" t="s">
        <v>13</v>
      </c>
      <c r="B91" s="84"/>
      <c r="C91" s="84"/>
      <c r="D91" s="84"/>
      <c r="E91" s="84"/>
      <c r="F91" s="84"/>
      <c r="G91" s="84"/>
      <c r="H91" s="84"/>
      <c r="I91" s="85"/>
    </row>
    <row r="92" spans="1:9" ht="15.75" customHeight="1" x14ac:dyDescent="0.2">
      <c r="A92" s="83" t="s">
        <v>20</v>
      </c>
      <c r="B92" s="84"/>
      <c r="C92" s="84"/>
      <c r="D92" s="84"/>
      <c r="E92" s="84"/>
      <c r="F92" s="84"/>
      <c r="G92" s="84"/>
      <c r="H92" s="84"/>
      <c r="I92" s="85"/>
    </row>
    <row r="93" spans="1:9" ht="27" customHeight="1" x14ac:dyDescent="0.2">
      <c r="A93" s="8">
        <v>906</v>
      </c>
      <c r="B93" s="8"/>
      <c r="C93" s="9"/>
      <c r="D93" s="14"/>
      <c r="E93" s="21"/>
      <c r="F93" s="46"/>
      <c r="G93" s="42"/>
      <c r="H93" s="42"/>
      <c r="I93" s="13"/>
    </row>
    <row r="94" spans="1:9" ht="27" customHeight="1" x14ac:dyDescent="0.2">
      <c r="A94" s="8">
        <v>906</v>
      </c>
      <c r="B94" s="8"/>
      <c r="C94" s="9"/>
      <c r="D94" s="14"/>
      <c r="E94" s="21"/>
      <c r="F94" s="47"/>
      <c r="G94" s="12"/>
      <c r="H94" s="12"/>
      <c r="I94" s="19"/>
    </row>
    <row r="95" spans="1:9" ht="20.25" customHeight="1" x14ac:dyDescent="0.25">
      <c r="A95" s="8">
        <v>906</v>
      </c>
      <c r="B95" s="20"/>
      <c r="C95" s="36"/>
      <c r="D95" s="14"/>
      <c r="E95" s="21"/>
      <c r="F95" s="12"/>
      <c r="G95" s="12"/>
      <c r="H95" s="12"/>
      <c r="I95" s="29"/>
    </row>
    <row r="96" spans="1:9" ht="34.5" customHeight="1" x14ac:dyDescent="0.2">
      <c r="A96" s="8">
        <v>906</v>
      </c>
      <c r="B96" s="8"/>
      <c r="C96" s="9"/>
      <c r="D96" s="14"/>
      <c r="E96" s="21"/>
      <c r="F96" s="16"/>
      <c r="G96" s="12"/>
      <c r="H96" s="12"/>
      <c r="I96" s="29"/>
    </row>
    <row r="97" spans="1:9" ht="27" customHeight="1" x14ac:dyDescent="0.2">
      <c r="A97" s="8">
        <v>906</v>
      </c>
      <c r="B97" s="8"/>
      <c r="C97" s="9"/>
      <c r="D97" s="11"/>
      <c r="E97" s="31"/>
      <c r="F97" s="12"/>
      <c r="G97" s="12"/>
      <c r="H97" s="12"/>
      <c r="I97" s="29"/>
    </row>
    <row r="98" spans="1:9" ht="18.75" customHeight="1" x14ac:dyDescent="0.2">
      <c r="A98" s="8">
        <v>906</v>
      </c>
      <c r="B98" s="8"/>
      <c r="C98" s="9"/>
      <c r="D98" s="11"/>
      <c r="E98" s="31"/>
      <c r="F98" s="12"/>
      <c r="G98" s="12"/>
      <c r="H98" s="12"/>
      <c r="I98" s="29"/>
    </row>
    <row r="99" spans="1:9" ht="15.75" customHeight="1" x14ac:dyDescent="0.2">
      <c r="A99" s="8"/>
      <c r="B99" s="8"/>
      <c r="C99" s="9"/>
      <c r="D99" s="11"/>
      <c r="E99" s="8"/>
      <c r="F99" s="12"/>
      <c r="G99" s="12"/>
      <c r="H99" s="12"/>
      <c r="I99" s="10"/>
    </row>
    <row r="100" spans="1:9" ht="15.75" customHeight="1" x14ac:dyDescent="0.2">
      <c r="A100" s="8"/>
      <c r="B100" s="8"/>
      <c r="C100" s="9"/>
      <c r="D100" s="8"/>
      <c r="E100" s="8"/>
      <c r="F100" s="12"/>
      <c r="G100" s="12"/>
      <c r="H100" s="12"/>
      <c r="I100" s="10"/>
    </row>
    <row r="101" spans="1:9" ht="15.75" customHeight="1" x14ac:dyDescent="0.2">
      <c r="A101" s="80" t="s">
        <v>4</v>
      </c>
      <c r="B101" s="81"/>
      <c r="C101" s="81"/>
      <c r="D101" s="81"/>
      <c r="E101" s="82"/>
      <c r="F101" s="12">
        <f>SUM(F93:F100)</f>
        <v>0</v>
      </c>
      <c r="G101" s="12"/>
      <c r="H101" s="12"/>
      <c r="I101" s="10"/>
    </row>
    <row r="102" spans="1:9" ht="15.75" customHeight="1" x14ac:dyDescent="0.25">
      <c r="A102" s="80" t="s">
        <v>5</v>
      </c>
      <c r="B102" s="81"/>
      <c r="C102" s="81"/>
      <c r="D102" s="81"/>
      <c r="E102" s="82"/>
      <c r="F102" s="12">
        <f>F101</f>
        <v>0</v>
      </c>
      <c r="G102" s="12">
        <f>SUM(G93:G100)</f>
        <v>0</v>
      </c>
      <c r="H102" s="12">
        <f>SUM(H93:H100)</f>
        <v>0</v>
      </c>
      <c r="I102" s="15" t="s">
        <v>7</v>
      </c>
    </row>
    <row r="103" spans="1:9" ht="15.75" customHeight="1" x14ac:dyDescent="0.2">
      <c r="A103" s="77" t="s">
        <v>22</v>
      </c>
      <c r="B103" s="78"/>
      <c r="C103" s="78"/>
      <c r="D103" s="78"/>
      <c r="E103" s="78"/>
      <c r="F103" s="78"/>
      <c r="G103" s="78"/>
      <c r="H103" s="78"/>
      <c r="I103" s="79"/>
    </row>
    <row r="104" spans="1:9" ht="32.25" customHeight="1" x14ac:dyDescent="0.2">
      <c r="A104" s="8">
        <v>929</v>
      </c>
      <c r="B104" s="8">
        <v>80040</v>
      </c>
      <c r="C104" s="19" t="s">
        <v>32</v>
      </c>
      <c r="D104" s="14" t="s">
        <v>33</v>
      </c>
      <c r="E104" s="17">
        <v>240</v>
      </c>
      <c r="F104" s="64">
        <v>41998</v>
      </c>
      <c r="G104" s="12"/>
      <c r="H104" s="12"/>
      <c r="I104" s="18" t="s">
        <v>92</v>
      </c>
    </row>
    <row r="105" spans="1:9" ht="30" customHeight="1" x14ac:dyDescent="0.2">
      <c r="A105" s="8">
        <v>929</v>
      </c>
      <c r="B105" s="8"/>
      <c r="C105" s="19"/>
      <c r="D105" s="11"/>
      <c r="E105" s="8"/>
      <c r="F105" s="12"/>
      <c r="G105" s="12"/>
      <c r="H105" s="12"/>
      <c r="I105" s="10"/>
    </row>
    <row r="106" spans="1:9" ht="15.75" customHeight="1" x14ac:dyDescent="0.2">
      <c r="A106" s="8"/>
      <c r="B106" s="8"/>
      <c r="C106" s="9"/>
      <c r="D106" s="8"/>
      <c r="E106" s="8"/>
      <c r="F106" s="12"/>
      <c r="G106" s="12"/>
      <c r="H106" s="12"/>
      <c r="I106" s="10"/>
    </row>
    <row r="107" spans="1:9" ht="15.75" customHeight="1" x14ac:dyDescent="0.2">
      <c r="A107" s="80" t="s">
        <v>4</v>
      </c>
      <c r="B107" s="81"/>
      <c r="C107" s="81"/>
      <c r="D107" s="81"/>
      <c r="E107" s="82"/>
      <c r="F107" s="12">
        <f>SUM(F104:F106)</f>
        <v>41998</v>
      </c>
      <c r="G107" s="12"/>
      <c r="H107" s="12"/>
      <c r="I107" s="10"/>
    </row>
    <row r="108" spans="1:9" ht="2.25" customHeight="1" x14ac:dyDescent="0.2">
      <c r="A108" s="54"/>
      <c r="B108" s="55"/>
      <c r="C108" s="55"/>
      <c r="D108" s="55"/>
      <c r="E108" s="56"/>
      <c r="F108" s="12"/>
      <c r="G108" s="12"/>
      <c r="H108" s="12"/>
      <c r="I108" s="10"/>
    </row>
    <row r="109" spans="1:9" ht="15.75" customHeight="1" x14ac:dyDescent="0.2">
      <c r="A109" s="77" t="s">
        <v>31</v>
      </c>
      <c r="B109" s="78"/>
      <c r="C109" s="78"/>
      <c r="D109" s="78"/>
      <c r="E109" s="78"/>
      <c r="F109" s="78"/>
      <c r="G109" s="78"/>
      <c r="H109" s="78"/>
      <c r="I109" s="79"/>
    </row>
    <row r="110" spans="1:9" ht="52.5" customHeight="1" x14ac:dyDescent="0.2">
      <c r="A110" s="8">
        <v>928</v>
      </c>
      <c r="B110" s="8">
        <v>80040</v>
      </c>
      <c r="C110" s="19" t="s">
        <v>32</v>
      </c>
      <c r="D110" s="14" t="s">
        <v>33</v>
      </c>
      <c r="E110" s="8">
        <v>240</v>
      </c>
      <c r="F110" s="12">
        <v>26470</v>
      </c>
      <c r="G110" s="12"/>
      <c r="H110" s="12"/>
      <c r="I110" s="63" t="s">
        <v>91</v>
      </c>
    </row>
    <row r="111" spans="1:9" ht="30" customHeight="1" x14ac:dyDescent="0.2">
      <c r="A111" s="8">
        <v>928</v>
      </c>
      <c r="B111" s="8"/>
      <c r="C111" s="19"/>
      <c r="D111" s="11"/>
      <c r="E111" s="8"/>
      <c r="F111" s="12"/>
      <c r="G111" s="12"/>
      <c r="H111" s="12"/>
      <c r="I111" s="10"/>
    </row>
    <row r="112" spans="1:9" ht="15.75" customHeight="1" x14ac:dyDescent="0.2">
      <c r="A112" s="8"/>
      <c r="B112" s="8"/>
      <c r="C112" s="9"/>
      <c r="D112" s="8"/>
      <c r="E112" s="8"/>
      <c r="F112" s="12"/>
      <c r="G112" s="12"/>
      <c r="H112" s="12"/>
      <c r="I112" s="10"/>
    </row>
    <row r="113" spans="1:9" ht="15.75" customHeight="1" x14ac:dyDescent="0.2">
      <c r="A113" s="80" t="s">
        <v>4</v>
      </c>
      <c r="B113" s="81"/>
      <c r="C113" s="81"/>
      <c r="D113" s="81"/>
      <c r="E113" s="82"/>
      <c r="F113" s="12">
        <f>SUM(F110:F112)</f>
        <v>26470</v>
      </c>
      <c r="G113" s="12"/>
      <c r="H113" s="12"/>
      <c r="I113" s="10"/>
    </row>
    <row r="114" spans="1:9" ht="15.75" customHeight="1" x14ac:dyDescent="0.2">
      <c r="A114" s="54"/>
      <c r="B114" s="55"/>
      <c r="C114" s="55"/>
      <c r="D114" s="55"/>
      <c r="E114" s="56"/>
      <c r="F114" s="12"/>
      <c r="G114" s="12"/>
      <c r="H114" s="12"/>
      <c r="I114" s="10"/>
    </row>
    <row r="115" spans="1:9" ht="15" customHeight="1" x14ac:dyDescent="0.25">
      <c r="A115" s="103" t="s">
        <v>6</v>
      </c>
      <c r="B115" s="104"/>
      <c r="C115" s="104"/>
      <c r="D115" s="104"/>
      <c r="E115" s="105"/>
      <c r="F115" s="16">
        <f>F11+F36+F58+F76+F90+F83+F102+F107+F113</f>
        <v>-369232</v>
      </c>
      <c r="G115" s="16">
        <f t="shared" ref="G115:H115" si="6">G11+G36+G58+G76+G90+G83+G102+G107+G113</f>
        <v>0</v>
      </c>
      <c r="H115" s="16">
        <f t="shared" si="6"/>
        <v>0</v>
      </c>
      <c r="I115" s="15" t="s">
        <v>7</v>
      </c>
    </row>
    <row r="116" spans="1:9" ht="15" x14ac:dyDescent="0.2">
      <c r="A116" s="30"/>
      <c r="B116" s="30"/>
      <c r="C116" s="30"/>
      <c r="D116" s="30"/>
      <c r="E116" s="30"/>
      <c r="F116" s="30"/>
      <c r="G116" s="30"/>
      <c r="H116" s="30"/>
      <c r="I116" s="30"/>
    </row>
  </sheetData>
  <autoFilter ref="A4:I12"/>
  <mergeCells count="46">
    <mergeCell ref="A109:I109"/>
    <mergeCell ref="A113:E113"/>
    <mergeCell ref="A115:E11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84:I84"/>
    <mergeCell ref="A75:E75"/>
    <mergeCell ref="A89:E89"/>
    <mergeCell ref="A13:I13"/>
    <mergeCell ref="A35:E35"/>
    <mergeCell ref="A36:E36"/>
    <mergeCell ref="A76:E76"/>
    <mergeCell ref="A85:I85"/>
    <mergeCell ref="A1:I1"/>
    <mergeCell ref="A5:I5"/>
    <mergeCell ref="A12:I12"/>
    <mergeCell ref="A37:I37"/>
    <mergeCell ref="A60:I60"/>
    <mergeCell ref="A59:I59"/>
    <mergeCell ref="A58:E58"/>
    <mergeCell ref="A57:E57"/>
    <mergeCell ref="A38:I38"/>
    <mergeCell ref="E48:E50"/>
    <mergeCell ref="I48:I50"/>
    <mergeCell ref="A48:A50"/>
    <mergeCell ref="A90:E90"/>
    <mergeCell ref="A77:I77"/>
    <mergeCell ref="A78:I78"/>
    <mergeCell ref="A82:E82"/>
    <mergeCell ref="A83:E83"/>
    <mergeCell ref="A103:I103"/>
    <mergeCell ref="A107:E107"/>
    <mergeCell ref="A91:I91"/>
    <mergeCell ref="A92:I92"/>
    <mergeCell ref="A101:E101"/>
    <mergeCell ref="A102:E10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2022-09-23T09:01:47Z</cp:lastPrinted>
  <dcterms:created xsi:type="dcterms:W3CDTF">2006-09-16T00:00:00Z</dcterms:created>
  <dcterms:modified xsi:type="dcterms:W3CDTF">2022-12-02T07:07:06Z</dcterms:modified>
</cp:coreProperties>
</file>